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-210" windowWidth="10320" windowHeight="8115" tabRatio="935"/>
  </bookViews>
  <sheets>
    <sheet name="แบบ ผ.02 แผนงานสร้างความเข้มฯ " sheetId="30" r:id="rId1"/>
  </sheets>
  <definedNames>
    <definedName name="_xlnm.Print_Titles" localSheetId="0">'แบบ ผ.02 แผนงานสร้างความเข้มฯ '!$5:$7</definedName>
  </definedNames>
  <calcPr calcId="144525"/>
</workbook>
</file>

<file path=xl/calcChain.xml><?xml version="1.0" encoding="utf-8"?>
<calcChain xmlns="http://schemas.openxmlformats.org/spreadsheetml/2006/main">
  <c r="C16" i="30" l="1"/>
  <c r="D16" i="30"/>
  <c r="E16" i="30"/>
  <c r="F16" i="30"/>
  <c r="G16" i="30"/>
  <c r="H16" i="30"/>
  <c r="I16" i="30"/>
  <c r="J16" i="30"/>
  <c r="K16" i="30"/>
  <c r="L16" i="30"/>
</calcChain>
</file>

<file path=xl/sharedStrings.xml><?xml version="1.0" encoding="utf-8"?>
<sst xmlns="http://schemas.openxmlformats.org/spreadsheetml/2006/main" count="75" uniqueCount="63">
  <si>
    <t>โครงการ</t>
  </si>
  <si>
    <t>วัตถุประสงค์</t>
  </si>
  <si>
    <t>เป้าหมาย</t>
  </si>
  <si>
    <t>(ผลผลิตของโครงการ)</t>
  </si>
  <si>
    <t>(บาท)</t>
  </si>
  <si>
    <t>ตัวชี้วัด</t>
  </si>
  <si>
    <t>(KPI)</t>
  </si>
  <si>
    <t>หน่วยงาน</t>
  </si>
  <si>
    <t>รับผิดชอบหลัก</t>
  </si>
  <si>
    <t>รวม</t>
  </si>
  <si>
    <t>งบประมาณ</t>
  </si>
  <si>
    <t xml:space="preserve">ที่ </t>
  </si>
  <si>
    <t>สำนักงานปลัด</t>
  </si>
  <si>
    <t>ผลลัพธ์ที่คาดว่า
จะได้รับ</t>
  </si>
  <si>
    <t>2566</t>
  </si>
  <si>
    <t>2567</t>
  </si>
  <si>
    <t>2568</t>
  </si>
  <si>
    <t>2569</t>
  </si>
  <si>
    <t>2570</t>
  </si>
  <si>
    <t>ค่าใช้จ่ายโครงการผึกอบรมอาสาสมัครป้องกันภัย
ฝ่ายพลเรือน (อปพร.)</t>
  </si>
  <si>
    <t>ค่าใช้จ่ายในการดำเนินการ
ตามภารกิจถ่ายโอน
การควบคุมไฟป่า</t>
  </si>
  <si>
    <t xml:space="preserve">ค่าใช้จ่ายในการบริหารกิจการ
ระบบประปาหมู่บ้าน </t>
  </si>
  <si>
    <t>ค่าใช้จ่ายในการลดอุบัติเหตุ
ในช่วงเทศกาล</t>
  </si>
  <si>
    <t xml:space="preserve"> 8  โครงการ</t>
  </si>
  <si>
    <t>เพื่อเพิ่มศักยภาพและขีดความสามารถในการป้องกันและบรรเทาสาธารณภัย 
ของ อปพร.</t>
  </si>
  <si>
    <t>เพื่อเป็นค่าใช้จ่ายในการจัดกิจกรรมโครงการเฉลิมพระเกียรติและสนับสนุนโครงการ
อันเนื่องมาจากพระราชดำหริ</t>
  </si>
  <si>
    <t xml:space="preserve">เพื่อเป็นค่าใช้จ่ายในการดำเนินการตามภารกิจถ่ายโอนการควบคุมไฟป่า 
(โดยการเตรียมความพร้อมในการจัดการปัญหาไฟป่าและหมอกควัน) </t>
  </si>
  <si>
    <t xml:space="preserve">เพื่อเป็นค่าใช้จ่ายในการสนับสนุนเจ้าหน้าที่ที่ปฏิบัติงานตามโครงการ
ลดอุบัติเหตุบนท้องถนน
ในช่วงเทศกาลปีใหม่และเทศกาลสงกรานต์ </t>
  </si>
  <si>
    <t>เพื่อสร้างทัศนคติและจิต
สำนึกที่ดีงามในการอยู่ร่วมกัน
อย่างสมานฉันท์</t>
  </si>
  <si>
    <t>เพื่อเป็นค่าใช้จ่ายในการจัดทำโครงการอบรมให้ความรู้และจัดเวทีประชุมประชาคมท้องถิ่นในการจัดทำแผนพัฒนาหมู่บ้าน/ชุมชน และ ปรับปรุงทบทวน เพิ่มเติม แก้ไข เปลี่ยนแปลง แผนพัฒนาท้องถิ่น</t>
  </si>
  <si>
    <t xml:space="preserve">เพื่อจ่ายเป็นค่าใช้จ่ายในโครงการป้องกันและแก้ไขปัญหายาเสพติดทั้งใน
ส่วนที่ อปท. ดำเนินการเองหรืออุดหนุนให้หน่วยงาน
ที่เกี่ยวข้องดำเนินการในลักษณะบูรณาการ
โดยเฉพาะอย่างยิ่งการสร้างภูมิคุ้มกันยาเสพติดในเด็ก
และเยาวชนทั้งในและนอกสถานศึกษา </t>
  </si>
  <si>
    <t>จัดฝึกอบรม จำนวน 1 ครั้ง/ปี</t>
  </si>
  <si>
    <t>กิจกรรมเฉลิมพระเกียรติ 
หมู่ที่ 1 - 12 
หมู่บ้านละ 3 กิจกรรม</t>
  </si>
  <si>
    <t>งบประมาณช่วยเหลือเบื้องต้น
ในการบริหารจัดการระบบประปา
หมู่บ้านในระยะแรกที่เกินศักยภาพ
หมู่ที่ 1 - 12</t>
  </si>
  <si>
    <t xml:space="preserve">จัดโครงการลดอุบัติเหตุ 
จำวน 2 ครั้ง/ปี 
(ช่วงปีใหม่และเทศกาลสงกรานต์) </t>
  </si>
  <si>
    <t>จัดกิจกรรมสร้างทัศนคติและ
จิตสำนึกที่ดีงาม 
จำวน 1 ครั้ง/ปี</t>
  </si>
  <si>
    <t>จัดทำโครงการอบรมให้ความรู้
และจัดเวทีประชุมประชาคม
จำนวน 1 ครั้ง/ปี</t>
  </si>
  <si>
    <t>จัดทำโครงการป้องกันและแก้ไขปัญหายาเสพติด
จำนวน 1 ครั้ง/ปี</t>
  </si>
  <si>
    <t>สมาชิก อปพร.
มีศักยภาพและ
ความสามารถใน
การป้องกันและ
บรรเทาสาธารณภัย</t>
  </si>
  <si>
    <t>ประชาชนได้
เห็นคุณค่าและ
ตระหนักถึงการ
มีส่วนร่วม</t>
  </si>
  <si>
    <t>การมีส่วนร่วม
ในการดูแล
สภาพแวดล้อม
ไม่ให้เกิดไฟป่า</t>
  </si>
  <si>
    <t>ความเข้มแข็ง
ในการบริหารจัดการระบบประปาหมู่บ้าน</t>
  </si>
  <si>
    <t>การเกิดอุบัติเหตุ
น้อยลง</t>
  </si>
  <si>
    <t>การมีส่วนร่วมและ
ความรัก สามัคคี
ของคนในตำบล</t>
  </si>
  <si>
    <t>การมีส่วนร่วม
ร่วมคิด ร่วมทำ
ร่วมเสนอปัญหา
ความต้องการ</t>
  </si>
  <si>
    <t>ปัญหายาเสพติด
ลดลง</t>
  </si>
  <si>
    <t>การบรรเทา
สาธารณภัย
ที่มีประสิทธิภาพ</t>
  </si>
  <si>
    <t xml:space="preserve">ความคุ้มค่า 
มีประสิทธิภาพ
และการมีส่วนร่วม
ของคนในหมู่บ้าน </t>
  </si>
  <si>
    <t>จำนวนผู้ที่ได้รับการ
ฝึกอบรมมีความรู้
ความเข้าใจในบริบท
พื้นที่และการควบคุม
ไฟป่า</t>
  </si>
  <si>
    <t>ประสิทธิภาพ
การบริหารจัดการ
ระบบกิจการประปา
หมู่บ้าน</t>
  </si>
  <si>
    <t>จำนวนครั้งของการ
เกิดอุบัติลดลง</t>
  </si>
  <si>
    <t>การมีส่วนร่วม
ความรัก
ความสามัคคี</t>
  </si>
  <si>
    <t>ค่าใช้จ่ายโครงการ
จัดเวทีประชุม
ประชาคม</t>
  </si>
  <si>
    <t>จำนวนของผู้ที่เข้าร่วม
โครงการฯ มีความรู้
ความเข้าใจเกี่ยวกับ
โทษของยาเสพติด</t>
  </si>
  <si>
    <t>การมีส่วนร่วม
แสดงความคิดเห็น
เสนอความต้องการ
ในการพัฒนาหมู่บ้าน</t>
  </si>
  <si>
    <t>เพื่อเป็นค่าใช้จ่ายในการบริหารจัดการระบบประปาหมู่บ้านสำหรับเป็น
งบประมาณเบื้องต้นในการบริหารจัดการระบบประปา
ในระยะแรกและซ่อมแซมระบบประปาในกรณี
ที่เกินศักยภาพของ
ระบบประปาหมู่บ้าน</t>
  </si>
  <si>
    <t xml:space="preserve">ก. ยุทธศาสตร์จังหวัดสกลนคร ที่ 5 ด้านการบริหารจัดการบ้านเมืองที่ดีตามหลักธรรมาภิบาลและความมั่นคง </t>
  </si>
  <si>
    <t xml:space="preserve">    แผนงานสร้างความเข้มแข็งของชุมชน  </t>
  </si>
  <si>
    <t xml:space="preserve">ข. ยุทธศาสตร์การพัฒนาขององค์กรปกครองส่วนท้องถิ่นในเขตจังหวัดสกลนคร ที่ 5 ด้านการบริหารจัดการบ้านเมืองที่ดีตามหลักธรรมาภิบาลและความมั่นคง </t>
  </si>
  <si>
    <t xml:space="preserve">1. ยุทธศาสตร์ ที่ 1 การบริหารจัดการบ้านเมืองที่ดี </t>
  </si>
  <si>
    <t>ค่าใช้จ่ายโครงการป้องกัน
และแก้ไขปัญหายาเสพติด</t>
  </si>
  <si>
    <t>ค่าใช้จ่ายในการสนับสนุน
การสร้างความปรองดอง
และสมานฉันท์ของ
ประชาชนในตำบล</t>
  </si>
  <si>
    <t>ค่าใช้จ่ายในการจัดกิจกรรมโครงการเฉลิมพระเกียรติ
และสนับสนุนโครงการอันเนื่องมาจากพระราชดำริ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</si>
</sst>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b/>
      <sz val="11"/>
      <color theme="1"/>
      <name val="TH SarabunIT๙"/>
      <family val="2"/>
    </font>
    <font>
      <sz val="1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187" fontId="2" fillId="0" borderId="0" xfId="1" applyNumberFormat="1" applyFont="1" applyBorder="1" applyAlignment="1">
      <alignment vertical="top"/>
    </xf>
    <xf numFmtId="187" fontId="2" fillId="0" borderId="0" xfId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187" fontId="2" fillId="0" borderId="1" xfId="1" applyNumberFormat="1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187" fontId="2" fillId="0" borderId="0" xfId="1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3" fillId="2" borderId="2" xfId="1" applyNumberFormat="1" applyFont="1" applyFill="1" applyBorder="1" applyAlignment="1">
      <alignment horizontal="center" vertical="top"/>
    </xf>
    <xf numFmtId="187" fontId="3" fillId="2" borderId="3" xfId="1" applyNumberFormat="1" applyFont="1" applyFill="1" applyBorder="1" applyAlignment="1">
      <alignment horizontal="center" vertical="top"/>
    </xf>
    <xf numFmtId="187" fontId="3" fillId="2" borderId="4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87" fontId="2" fillId="0" borderId="1" xfId="1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vertical="top" wrapText="1"/>
    </xf>
    <xf numFmtId="187" fontId="3" fillId="2" borderId="1" xfId="1" applyNumberFormat="1" applyFont="1" applyFill="1" applyBorder="1" applyAlignment="1">
      <alignment vertical="top"/>
    </xf>
    <xf numFmtId="187" fontId="2" fillId="0" borderId="2" xfId="1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87" fontId="2" fillId="0" borderId="2" xfId="1" applyNumberFormat="1" applyFont="1" applyBorder="1" applyAlignment="1">
      <alignment vertical="top"/>
    </xf>
    <xf numFmtId="0" fontId="4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 wrapText="1"/>
    </xf>
    <xf numFmtId="187" fontId="3" fillId="0" borderId="0" xfId="1" applyNumberFormat="1" applyFont="1" applyFill="1" applyBorder="1" applyAlignment="1">
      <alignment vertical="top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87" fontId="3" fillId="2" borderId="5" xfId="1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87" fontId="3" fillId="2" borderId="6" xfId="1" applyNumberFormat="1" applyFont="1" applyFill="1" applyBorder="1" applyAlignment="1">
      <alignment horizontal="center" vertical="top"/>
    </xf>
    <xf numFmtId="187" fontId="3" fillId="2" borderId="7" xfId="1" applyNumberFormat="1" applyFont="1" applyFill="1" applyBorder="1" applyAlignment="1">
      <alignment horizontal="center" vertical="top"/>
    </xf>
    <xf numFmtId="187" fontId="3" fillId="2" borderId="5" xfId="1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topLeftCell="B7" zoomScale="70" zoomScaleNormal="70" zoomScaleSheetLayoutView="100" zoomScalePageLayoutView="85" workbookViewId="0">
      <selection activeCell="K15" sqref="K15"/>
    </sheetView>
  </sheetViews>
  <sheetFormatPr defaultRowHeight="15" x14ac:dyDescent="0.2"/>
  <cols>
    <col min="1" max="1" width="3.375" style="1" customWidth="1"/>
    <col min="2" max="2" width="16.375" style="3" customWidth="1"/>
    <col min="3" max="3" width="15.375" style="3" customWidth="1"/>
    <col min="4" max="4" width="18.375" style="3" bestFit="1" customWidth="1"/>
    <col min="5" max="9" width="9.125" style="4" bestFit="1" customWidth="1"/>
    <col min="10" max="10" width="12.375" style="5" customWidth="1"/>
    <col min="11" max="11" width="10.625" style="3" customWidth="1"/>
    <col min="12" max="12" width="9.375" style="1" customWidth="1"/>
    <col min="13" max="16384" width="9" style="3"/>
  </cols>
  <sheetData>
    <row r="1" spans="1:12" x14ac:dyDescent="0.2">
      <c r="A1" s="7" t="s">
        <v>56</v>
      </c>
      <c r="B1" s="15"/>
      <c r="C1" s="15"/>
      <c r="D1" s="11"/>
      <c r="J1" s="12"/>
      <c r="K1" s="11"/>
      <c r="L1" s="13"/>
    </row>
    <row r="2" spans="1:12" x14ac:dyDescent="0.2">
      <c r="A2" s="7" t="s">
        <v>58</v>
      </c>
      <c r="C2" s="15"/>
      <c r="D2" s="11"/>
      <c r="J2" s="12"/>
      <c r="K2" s="11"/>
      <c r="L2" s="13"/>
    </row>
    <row r="3" spans="1:12" x14ac:dyDescent="0.2">
      <c r="A3" s="3"/>
      <c r="B3" s="7" t="s">
        <v>59</v>
      </c>
    </row>
    <row r="4" spans="1:12" x14ac:dyDescent="0.2">
      <c r="A4" s="3"/>
      <c r="B4" s="7" t="s">
        <v>57</v>
      </c>
    </row>
    <row r="5" spans="1:12" x14ac:dyDescent="0.2">
      <c r="A5" s="37" t="s">
        <v>11</v>
      </c>
      <c r="B5" s="37" t="s">
        <v>0</v>
      </c>
      <c r="C5" s="37" t="s">
        <v>1</v>
      </c>
      <c r="D5" s="33" t="s">
        <v>2</v>
      </c>
      <c r="E5" s="40" t="s">
        <v>10</v>
      </c>
      <c r="F5" s="41"/>
      <c r="G5" s="41"/>
      <c r="H5" s="41"/>
      <c r="I5" s="42"/>
      <c r="J5" s="36" t="s">
        <v>5</v>
      </c>
      <c r="K5" s="43" t="s">
        <v>13</v>
      </c>
      <c r="L5" s="33" t="s">
        <v>7</v>
      </c>
    </row>
    <row r="6" spans="1:12" x14ac:dyDescent="0.2">
      <c r="A6" s="38"/>
      <c r="B6" s="38"/>
      <c r="C6" s="38"/>
      <c r="D6" s="34" t="s">
        <v>3</v>
      </c>
      <c r="E6" s="17" t="s">
        <v>14</v>
      </c>
      <c r="F6" s="17" t="s">
        <v>15</v>
      </c>
      <c r="G6" s="17" t="s">
        <v>16</v>
      </c>
      <c r="H6" s="17" t="s">
        <v>17</v>
      </c>
      <c r="I6" s="17" t="s">
        <v>18</v>
      </c>
      <c r="J6" s="18" t="s">
        <v>6</v>
      </c>
      <c r="K6" s="38"/>
      <c r="L6" s="34" t="s">
        <v>8</v>
      </c>
    </row>
    <row r="7" spans="1:12" x14ac:dyDescent="0.2">
      <c r="A7" s="39"/>
      <c r="B7" s="39"/>
      <c r="C7" s="39"/>
      <c r="D7" s="35"/>
      <c r="E7" s="19" t="s">
        <v>4</v>
      </c>
      <c r="F7" s="19" t="s">
        <v>4</v>
      </c>
      <c r="G7" s="19" t="s">
        <v>4</v>
      </c>
      <c r="H7" s="19" t="s">
        <v>4</v>
      </c>
      <c r="I7" s="19" t="s">
        <v>4</v>
      </c>
      <c r="J7" s="19"/>
      <c r="K7" s="39"/>
      <c r="L7" s="35"/>
    </row>
    <row r="8" spans="1:12" ht="75" x14ac:dyDescent="0.2">
      <c r="A8" s="6">
        <v>49</v>
      </c>
      <c r="B8" s="10" t="s">
        <v>19</v>
      </c>
      <c r="C8" s="8" t="s">
        <v>24</v>
      </c>
      <c r="D8" s="8" t="s">
        <v>31</v>
      </c>
      <c r="E8" s="9">
        <v>200000</v>
      </c>
      <c r="F8" s="9">
        <v>200000</v>
      </c>
      <c r="G8" s="9">
        <v>200000</v>
      </c>
      <c r="H8" s="9">
        <v>200000</v>
      </c>
      <c r="I8" s="9">
        <v>200000</v>
      </c>
      <c r="J8" s="21" t="s">
        <v>46</v>
      </c>
      <c r="K8" s="8" t="s">
        <v>38</v>
      </c>
      <c r="L8" s="22" t="s">
        <v>12</v>
      </c>
    </row>
    <row r="9" spans="1:12" ht="60" x14ac:dyDescent="0.2">
      <c r="A9" s="14">
        <v>50</v>
      </c>
      <c r="B9" s="10" t="s">
        <v>62</v>
      </c>
      <c r="C9" s="8" t="s">
        <v>25</v>
      </c>
      <c r="D9" s="8" t="s">
        <v>32</v>
      </c>
      <c r="E9" s="9">
        <v>240000</v>
      </c>
      <c r="F9" s="9">
        <v>240000</v>
      </c>
      <c r="G9" s="9">
        <v>240000</v>
      </c>
      <c r="H9" s="9">
        <v>240000</v>
      </c>
      <c r="I9" s="9">
        <v>240000</v>
      </c>
      <c r="J9" s="21" t="s">
        <v>47</v>
      </c>
      <c r="K9" s="8" t="s">
        <v>39</v>
      </c>
      <c r="L9" s="22" t="s">
        <v>12</v>
      </c>
    </row>
    <row r="10" spans="1:12" ht="90" x14ac:dyDescent="0.2">
      <c r="A10" s="6">
        <v>51</v>
      </c>
      <c r="B10" s="28" t="s">
        <v>20</v>
      </c>
      <c r="C10" s="26" t="s">
        <v>26</v>
      </c>
      <c r="D10" s="26" t="s">
        <v>31</v>
      </c>
      <c r="E10" s="27">
        <v>20000</v>
      </c>
      <c r="F10" s="27">
        <v>20000</v>
      </c>
      <c r="G10" s="27">
        <v>20000</v>
      </c>
      <c r="H10" s="27">
        <v>20000</v>
      </c>
      <c r="I10" s="27">
        <v>20000</v>
      </c>
      <c r="J10" s="25" t="s">
        <v>48</v>
      </c>
      <c r="K10" s="26" t="s">
        <v>40</v>
      </c>
      <c r="L10" s="29" t="s">
        <v>12</v>
      </c>
    </row>
    <row r="11" spans="1:12" ht="135" x14ac:dyDescent="0.2">
      <c r="A11" s="14">
        <v>52</v>
      </c>
      <c r="B11" s="10" t="s">
        <v>21</v>
      </c>
      <c r="C11" s="8" t="s">
        <v>55</v>
      </c>
      <c r="D11" s="8" t="s">
        <v>33</v>
      </c>
      <c r="E11" s="9">
        <v>50000</v>
      </c>
      <c r="F11" s="9">
        <v>50000</v>
      </c>
      <c r="G11" s="9">
        <v>50000</v>
      </c>
      <c r="H11" s="9">
        <v>50000</v>
      </c>
      <c r="I11" s="9">
        <v>50000</v>
      </c>
      <c r="J11" s="20" t="s">
        <v>49</v>
      </c>
      <c r="K11" s="8" t="s">
        <v>41</v>
      </c>
      <c r="L11" s="22" t="s">
        <v>12</v>
      </c>
    </row>
    <row r="12" spans="1:12" ht="90" x14ac:dyDescent="0.2">
      <c r="A12" s="6">
        <v>53</v>
      </c>
      <c r="B12" s="10" t="s">
        <v>22</v>
      </c>
      <c r="C12" s="8" t="s">
        <v>27</v>
      </c>
      <c r="D12" s="8" t="s">
        <v>34</v>
      </c>
      <c r="E12" s="9">
        <v>150000</v>
      </c>
      <c r="F12" s="9">
        <v>150000</v>
      </c>
      <c r="G12" s="9">
        <v>150000</v>
      </c>
      <c r="H12" s="9">
        <v>150000</v>
      </c>
      <c r="I12" s="9">
        <v>150000</v>
      </c>
      <c r="J12" s="20" t="s">
        <v>50</v>
      </c>
      <c r="K12" s="8" t="s">
        <v>42</v>
      </c>
      <c r="L12" s="22" t="s">
        <v>12</v>
      </c>
    </row>
    <row r="13" spans="1:12" ht="60" x14ac:dyDescent="0.2">
      <c r="A13" s="14">
        <v>54</v>
      </c>
      <c r="B13" s="10" t="s">
        <v>61</v>
      </c>
      <c r="C13" s="8" t="s">
        <v>28</v>
      </c>
      <c r="D13" s="8" t="s">
        <v>35</v>
      </c>
      <c r="E13" s="9">
        <v>20000</v>
      </c>
      <c r="F13" s="9">
        <v>20000</v>
      </c>
      <c r="G13" s="9">
        <v>20000</v>
      </c>
      <c r="H13" s="9">
        <v>20000</v>
      </c>
      <c r="I13" s="9">
        <v>20000</v>
      </c>
      <c r="J13" s="20" t="s">
        <v>51</v>
      </c>
      <c r="K13" s="8" t="s">
        <v>43</v>
      </c>
      <c r="L13" s="22" t="s">
        <v>12</v>
      </c>
    </row>
    <row r="14" spans="1:12" ht="135" x14ac:dyDescent="0.2">
      <c r="A14" s="6">
        <v>55</v>
      </c>
      <c r="B14" s="10" t="s">
        <v>52</v>
      </c>
      <c r="C14" s="8" t="s">
        <v>29</v>
      </c>
      <c r="D14" s="8" t="s">
        <v>36</v>
      </c>
      <c r="E14" s="9">
        <v>50000</v>
      </c>
      <c r="F14" s="9">
        <v>50000</v>
      </c>
      <c r="G14" s="9">
        <v>50000</v>
      </c>
      <c r="H14" s="9">
        <v>50000</v>
      </c>
      <c r="I14" s="9">
        <v>50000</v>
      </c>
      <c r="J14" s="20" t="s">
        <v>54</v>
      </c>
      <c r="K14" s="8" t="s">
        <v>44</v>
      </c>
      <c r="L14" s="22" t="s">
        <v>12</v>
      </c>
    </row>
    <row r="15" spans="1:12" ht="180" x14ac:dyDescent="0.2">
      <c r="A15" s="14">
        <v>56</v>
      </c>
      <c r="B15" s="10" t="s">
        <v>60</v>
      </c>
      <c r="C15" s="8" t="s">
        <v>30</v>
      </c>
      <c r="D15" s="8" t="s">
        <v>37</v>
      </c>
      <c r="E15" s="9">
        <v>150000</v>
      </c>
      <c r="F15" s="9">
        <v>150000</v>
      </c>
      <c r="G15" s="9">
        <v>150000</v>
      </c>
      <c r="H15" s="9">
        <v>150000</v>
      </c>
      <c r="I15" s="9">
        <v>150000</v>
      </c>
      <c r="J15" s="20" t="s">
        <v>53</v>
      </c>
      <c r="K15" s="8" t="s">
        <v>45</v>
      </c>
      <c r="L15" s="22" t="s">
        <v>12</v>
      </c>
    </row>
    <row r="16" spans="1:12" s="2" customFormat="1" x14ac:dyDescent="0.2">
      <c r="A16" s="16" t="s">
        <v>9</v>
      </c>
      <c r="B16" s="23" t="s">
        <v>23</v>
      </c>
      <c r="C16" s="24">
        <f t="shared" ref="C16:L16" si="0">SUM(C8:C15)</f>
        <v>0</v>
      </c>
      <c r="D16" s="24">
        <f t="shared" si="0"/>
        <v>0</v>
      </c>
      <c r="E16" s="24">
        <f t="shared" si="0"/>
        <v>880000</v>
      </c>
      <c r="F16" s="24">
        <f t="shared" si="0"/>
        <v>880000</v>
      </c>
      <c r="G16" s="24">
        <f t="shared" si="0"/>
        <v>880000</v>
      </c>
      <c r="H16" s="24">
        <f t="shared" si="0"/>
        <v>880000</v>
      </c>
      <c r="I16" s="24">
        <f t="shared" si="0"/>
        <v>880000</v>
      </c>
      <c r="J16" s="24">
        <f t="shared" si="0"/>
        <v>0</v>
      </c>
      <c r="K16" s="24">
        <f t="shared" si="0"/>
        <v>0</v>
      </c>
      <c r="L16" s="24">
        <f t="shared" si="0"/>
        <v>0</v>
      </c>
    </row>
    <row r="17" spans="1:12" s="2" customFormat="1" x14ac:dyDescent="0.2">
      <c r="A17" s="30"/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 s="2" customFormat="1" x14ac:dyDescent="0.2">
      <c r="A18" s="30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32"/>
    </row>
  </sheetData>
  <mergeCells count="5">
    <mergeCell ref="A5:A7"/>
    <mergeCell ref="B5:B7"/>
    <mergeCell ref="C5:C7"/>
    <mergeCell ref="E5:I5"/>
    <mergeCell ref="K5:K7"/>
  </mergeCells>
  <pageMargins left="0.35433070866141736" right="0.27559055118110237" top="1.1023622047244095" bottom="0.19685039370078741" header="0.59055118110236227" footer="0.31496062992125984"/>
  <pageSetup paperSize="9" orientation="landscape" r:id="rId1"/>
  <headerFooter>
    <oddHeader xml:space="preserve">&amp;C&amp;"TH SarabunIT๙,ธรรมดา"&amp;16                                                                                           &amp;P+98                                                                                         &amp;R&amp;"TH SarabunIT๙,ธรรมดา"&amp;16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แบบ ผ.02 แผนงานสร้างความเข้มฯ </vt:lpstr>
      <vt:lpstr>'แบบ ผ.02 แผนงานสร้างความเข้มฯ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ACER</cp:lastModifiedBy>
  <cp:lastPrinted>2021-05-05T07:19:40Z</cp:lastPrinted>
  <dcterms:created xsi:type="dcterms:W3CDTF">2016-10-25T05:47:08Z</dcterms:created>
  <dcterms:modified xsi:type="dcterms:W3CDTF">2022-08-17T03:51:59Z</dcterms:modified>
</cp:coreProperties>
</file>